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716.18775\"/>
    </mc:Choice>
  </mc:AlternateContent>
  <bookViews>
    <workbookView xWindow="-105" yWindow="-105" windowWidth="23250" windowHeight="12570"/>
  </bookViews>
  <sheets>
    <sheet name="2024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" l="1"/>
  <c r="E20" i="1"/>
  <c r="D20" i="1"/>
  <c r="E21" i="1"/>
  <c r="D21" i="1"/>
  <c r="E17" i="1" l="1"/>
  <c r="D17" i="1"/>
  <c r="F22" i="1" l="1"/>
  <c r="F21" i="1" s="1"/>
  <c r="F20" i="1" s="1"/>
  <c r="F15" i="1" l="1"/>
  <c r="F16" i="1"/>
  <c r="E14" i="1"/>
  <c r="F18" i="1"/>
  <c r="F17" i="1" s="1"/>
  <c r="F19" i="1"/>
  <c r="D14" i="1"/>
  <c r="F14" i="1" l="1"/>
  <c r="F23" i="1" s="1"/>
  <c r="E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<sst xmlns="http://schemas.openxmlformats.org/spreadsheetml/2006/main" count="34" uniqueCount="32">
  <si>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</si>
  <si>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</si>
  <si>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</si>
  <si>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</si>
  <si>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</si>
  <si>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</si>
  <si>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</si>
  <si>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</si>
  <si>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</si>
  <si>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</si>
  <si>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</si>
  <si>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</si>
  <si>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</si>
  <si>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</si>
  <si>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</si>
  <si>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</si>
  <si>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</si>
  <si>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</si>
  <si>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</si>
  <si>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</si>
  <si>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</si>
  <si>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</si>
  <si>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</si>
  <si>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</si>
  <si>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</si>
  <si>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</si>
  <si>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</si>
  <si>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2024 год </t>
  </si>
  <si>
    <t>Приложение № 21</t>
  </si>
  <si>
    <t>от 26.12.2023 г. № 36</t>
  </si>
  <si>
    <t>Приложение № 12</t>
  </si>
  <si>
    <t xml:space="preserve">от 00.05.2024 г. №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</si>
</sst>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zoomScaleNormal="100" workbookViewId="0">
      <selection activeCell="F5" sqref="F5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.85546875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ht="13.9" x14ac:dyDescent="0.25">
      <c r="D5" s="5"/>
    </row>
    <row r="6" spans="2:6" x14ac:dyDescent="0.25">
      <c r="F6" s="4" t="s">
        <v>28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x14ac:dyDescent="0.25">
      <c r="D10" s="5"/>
    </row>
    <row r="11" spans="2:6" ht="28.5" customHeight="1" x14ac:dyDescent="0.25">
      <c r="B11" s="10" t="s">
        <v>27</v>
      </c>
      <c r="C11" s="10"/>
      <c r="D11" s="10"/>
      <c r="E11" s="10"/>
      <c r="F11" s="10"/>
    </row>
    <row r="12" spans="2:6" x14ac:dyDescent="0.25">
      <c r="D12" s="4"/>
      <c r="F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7">
        <f>SUM(D15:D16)</f>
        <v>0</v>
      </c>
      <c r="E14" s="7">
        <f>E15-E16</f>
        <v>7000</v>
      </c>
      <c r="F14" s="7">
        <f>E14</f>
        <v>7000</v>
      </c>
    </row>
    <row r="15" spans="2:6" ht="51" x14ac:dyDescent="0.25">
      <c r="B15" s="1" t="s">
        <v>5</v>
      </c>
      <c r="C15" s="2" t="s">
        <v>6</v>
      </c>
      <c r="D15" s="7">
        <v>0</v>
      </c>
      <c r="E15" s="7">
        <v>11000</v>
      </c>
      <c r="F15" s="7">
        <f t="shared" ref="F15:F16" si="0">E15</f>
        <v>11000</v>
      </c>
    </row>
    <row r="16" spans="2:6" ht="51" x14ac:dyDescent="0.25">
      <c r="B16" s="1" t="s">
        <v>7</v>
      </c>
      <c r="C16" s="2" t="s">
        <v>8</v>
      </c>
      <c r="D16" s="7">
        <v>0</v>
      </c>
      <c r="E16" s="7">
        <v>4000</v>
      </c>
      <c r="F16" s="7">
        <f t="shared" si="0"/>
        <v>4000</v>
      </c>
    </row>
    <row r="17" spans="2:6" ht="25.5" x14ac:dyDescent="0.25">
      <c r="B17" s="1" t="s">
        <v>9</v>
      </c>
      <c r="C17" s="2" t="s">
        <v>10</v>
      </c>
      <c r="D17" s="7">
        <f>D19-D18</f>
        <v>4188.8</v>
      </c>
      <c r="E17" s="7">
        <f t="shared" ref="E17:F17" si="1">E19-E18</f>
        <v>0</v>
      </c>
      <c r="F17" s="7">
        <f t="shared" si="1"/>
        <v>4188.8</v>
      </c>
    </row>
    <row r="18" spans="2:6" ht="25.5" x14ac:dyDescent="0.25">
      <c r="B18" s="1" t="s">
        <v>11</v>
      </c>
      <c r="C18" s="2" t="s">
        <v>12</v>
      </c>
      <c r="D18" s="7">
        <v>0</v>
      </c>
      <c r="E18" s="9">
        <v>0</v>
      </c>
      <c r="F18" s="7">
        <f>E18</f>
        <v>0</v>
      </c>
    </row>
    <row r="19" spans="2:6" ht="25.5" x14ac:dyDescent="0.25">
      <c r="B19" s="1" t="s">
        <v>13</v>
      </c>
      <c r="C19" s="2" t="s">
        <v>14</v>
      </c>
      <c r="D19" s="8">
        <v>4188.8</v>
      </c>
      <c r="E19" s="7">
        <v>0</v>
      </c>
      <c r="F19" s="7">
        <f>D19+E19</f>
        <v>4188.8</v>
      </c>
    </row>
    <row r="20" spans="2:6" ht="25.5" x14ac:dyDescent="0.25">
      <c r="B20" s="1" t="s">
        <v>15</v>
      </c>
      <c r="C20" s="2" t="s">
        <v>16</v>
      </c>
      <c r="D20" s="7">
        <f>D21</f>
        <v>0</v>
      </c>
      <c r="E20" s="7">
        <f t="shared" ref="E20" si="2">E21</f>
        <v>0</v>
      </c>
      <c r="F20" s="7">
        <f>F21</f>
        <v>0</v>
      </c>
    </row>
    <row r="21" spans="2:6" ht="25.5" x14ac:dyDescent="0.25">
      <c r="B21" s="1" t="s">
        <v>17</v>
      </c>
      <c r="C21" s="2" t="s">
        <v>18</v>
      </c>
      <c r="D21" s="7">
        <f>D22</f>
        <v>0</v>
      </c>
      <c r="E21" s="7">
        <f t="shared" ref="E21:F21" si="3">E22</f>
        <v>0</v>
      </c>
      <c r="F21" s="7">
        <f t="shared" si="3"/>
        <v>0</v>
      </c>
    </row>
    <row r="22" spans="2:6" ht="80.25" customHeight="1" x14ac:dyDescent="0.25">
      <c r="B22" s="1" t="s">
        <v>19</v>
      </c>
      <c r="C22" s="2" t="s">
        <v>20</v>
      </c>
      <c r="D22" s="7">
        <v>0</v>
      </c>
      <c r="E22" s="7">
        <v>0</v>
      </c>
      <c r="F22" s="7">
        <f>D22+E22</f>
        <v>0</v>
      </c>
    </row>
    <row r="23" spans="2:6" ht="25.5" x14ac:dyDescent="0.25">
      <c r="B23" s="3"/>
      <c r="C23" s="3" t="s">
        <v>21</v>
      </c>
      <c r="D23" s="7">
        <f>D14+D17+D20</f>
        <v>4188.8</v>
      </c>
      <c r="E23" s="7">
        <f t="shared" ref="E23" si="4">E14+E17+E20</f>
        <v>7000</v>
      </c>
      <c r="F23" s="7">
        <f>F14+F17+F20</f>
        <v>11188.8</v>
      </c>
    </row>
  </sheetData>
  <mergeCells count="1">
    <mergeCell ref="B11:F11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2024-05-21T05:13:16Z</cp:lastPrinted>
  <dcterms:created xsi:type="dcterms:W3CDTF">2019-03-12T05:49:52Z</dcterms:created>
  <dcterms:modified xsi:type="dcterms:W3CDTF">2024-05-21T05:13:17Z</dcterms:modified>
</cp:coreProperties>
</file>